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ТЪРГОВЕ НАЕМ И АРЕНДА ДПФ\Заповеди 37в ал 10 2022-2023\Zapoved_000_37val10_2022-2023\Zapoved-423_i_prilogenie_37val10_2022-2023\"/>
    </mc:Choice>
  </mc:AlternateContent>
  <bookViews>
    <workbookView xWindow="75" yWindow="-45" windowWidth="9210" windowHeight="11775"/>
  </bookViews>
  <sheets>
    <sheet name="ДПФ 2022-2023" sheetId="16" r:id="rId1"/>
  </sheets>
  <definedNames>
    <definedName name="_xlnm._FilterDatabase" localSheetId="0" hidden="1">'ДПФ 2022-2023'!$A$8:$J$8</definedName>
  </definedNames>
  <calcPr calcId="162913"/>
</workbook>
</file>

<file path=xl/calcChain.xml><?xml version="1.0" encoding="utf-8"?>
<calcChain xmlns="http://schemas.openxmlformats.org/spreadsheetml/2006/main">
  <c r="J25" i="16" l="1"/>
  <c r="J37" i="16"/>
  <c r="J36" i="16"/>
  <c r="J35" i="16"/>
  <c r="J34" i="16"/>
  <c r="J33" i="16"/>
  <c r="J32" i="16"/>
  <c r="J31" i="16"/>
  <c r="J30" i="16"/>
  <c r="J29" i="16"/>
  <c r="J28" i="16"/>
  <c r="J27" i="16"/>
  <c r="J26" i="16"/>
  <c r="J24" i="16"/>
  <c r="J23" i="16"/>
  <c r="J22" i="16"/>
  <c r="J21" i="16"/>
  <c r="J20" i="16"/>
  <c r="J19" i="16"/>
  <c r="J18" i="16"/>
  <c r="J17" i="16"/>
  <c r="J16" i="16"/>
  <c r="J15" i="16"/>
  <c r="J14" i="16"/>
  <c r="J13" i="16"/>
  <c r="J12" i="16"/>
  <c r="J11" i="16"/>
  <c r="J10" i="16"/>
  <c r="J9" i="16"/>
</calcChain>
</file>

<file path=xl/sharedStrings.xml><?xml version="1.0" encoding="utf-8"?>
<sst xmlns="http://schemas.openxmlformats.org/spreadsheetml/2006/main" count="191" uniqueCount="108">
  <si>
    <t xml:space="preserve">Дамянов връх </t>
  </si>
  <si>
    <t>Пупльовица</t>
  </si>
  <si>
    <t>Цеков чукар</t>
  </si>
  <si>
    <t>Категория</t>
  </si>
  <si>
    <t>Местност</t>
  </si>
  <si>
    <t>Начин на трайно   ползване</t>
  </si>
  <si>
    <t>Широки рът</t>
  </si>
  <si>
    <t>Черкаски</t>
  </si>
  <si>
    <t>Вършечки лозя</t>
  </si>
  <si>
    <t>Георги Дамяново</t>
  </si>
  <si>
    <t>Пърличево</t>
  </si>
  <si>
    <t>Безденица</t>
  </si>
  <si>
    <t>Чавкаровец</t>
  </si>
  <si>
    <t>Рашовица</t>
  </si>
  <si>
    <t>Лал</t>
  </si>
  <si>
    <t>Костенци</t>
  </si>
  <si>
    <t>Златковото</t>
  </si>
  <si>
    <t>Монтана</t>
  </si>
  <si>
    <t>Винище</t>
  </si>
  <si>
    <t>Крушако</t>
  </si>
  <si>
    <t>Замфирово</t>
  </si>
  <si>
    <t>Берковица</t>
  </si>
  <si>
    <t>нива</t>
  </si>
  <si>
    <t>Боровци</t>
  </si>
  <si>
    <t>Мазов лъг</t>
  </si>
  <si>
    <t>Каменна Рикса</t>
  </si>
  <si>
    <t>Бранков рът</t>
  </si>
  <si>
    <t>Вършец</t>
  </si>
  <si>
    <t>Глогово бърдо</t>
  </si>
  <si>
    <t xml:space="preserve">нива </t>
  </si>
  <si>
    <t>Равнището</t>
  </si>
  <si>
    <t>Дъбравата</t>
  </si>
  <si>
    <t>Община</t>
  </si>
  <si>
    <t>Горна Вереница</t>
  </si>
  <si>
    <t>05654.29.166</t>
  </si>
  <si>
    <t>30301.102.58</t>
  </si>
  <si>
    <t>05654.25.85</t>
  </si>
  <si>
    <t>05654.50.211</t>
  </si>
  <si>
    <t>30301.3.103</t>
  </si>
  <si>
    <t>30301.31.2</t>
  </si>
  <si>
    <t>30301.84.49</t>
  </si>
  <si>
    <t>38933.139.10</t>
  </si>
  <si>
    <t>59118.29.10</t>
  </si>
  <si>
    <t>62311.9.39</t>
  </si>
  <si>
    <t>62311.10.24</t>
  </si>
  <si>
    <t>80683.28.3</t>
  </si>
  <si>
    <t>35871.560.11</t>
  </si>
  <si>
    <t>16153.68.4</t>
  </si>
  <si>
    <t>11137.110.12</t>
  </si>
  <si>
    <t>11137.110.14</t>
  </si>
  <si>
    <t>11137.110.15</t>
  </si>
  <si>
    <t>Ползвател, отговарящ на изискванията по 37в, ал. 10 ЗСПЗЗ</t>
  </si>
  <si>
    <t>Землище</t>
  </si>
  <si>
    <t>Идентификатор по КККР</t>
  </si>
  <si>
    <t>Площ           (дка)</t>
  </si>
  <si>
    <t>Цена (лв./дка)</t>
  </si>
  <si>
    <t>Годишен наем (лв.)</t>
  </si>
  <si>
    <t>ВИЯД ИНЖЕНЕРИНГ ООД</t>
  </si>
  <si>
    <t>ДЕНИМИР КОНСТАНТИНОВ КАМЕНОВ</t>
  </si>
  <si>
    <t>САШКА КРАСИМИРОВА ЯНАКИЕВА</t>
  </si>
  <si>
    <t>ГАРАНТАГРО ПП ЕООД</t>
  </si>
  <si>
    <t>ДИМИТРИЧКА ИВАНОВА ИЛИЕВА</t>
  </si>
  <si>
    <t>ЕЛЕНА ЗАХАРИЕВА ПЕТКОВА</t>
  </si>
  <si>
    <t>СЛАВЧО СПАСОВ И СИНОВЕ ООД</t>
  </si>
  <si>
    <t>ЕТ СЛАВЧО СПАСОВ - РАНГЕЛ СЛАВЧОВ</t>
  </si>
  <si>
    <t>АНЕЛИЯ РАДОСЛАВОВА ИВАНОВА</t>
  </si>
  <si>
    <t>СПИСЪК</t>
  </si>
  <si>
    <t>/Д-Р ВИОЛЕТА ГЕРГОВА/</t>
  </si>
  <si>
    <t>на земеделски земи от Държавния поземлен фонд (ДПФ), които не могат да се обособят в самостоятелни масиви и за тях не са сключени договори за наем или аренда по ползватели на масиви за ползване, отговарящи на изискванията на чл. 37в, ал. 10 от ЗСПЗЗ за стопанската 2022/2023 година за област Монтана</t>
  </si>
  <si>
    <t>Налични земи от Държавния поземлен фонд /ДПФ/ в масиви за ползване за стопанската 2022/2023 г.</t>
  </si>
  <si>
    <t>МОНТ- АГРО ЕООД</t>
  </si>
  <si>
    <t>НИКОЛАЙ ПЕТКОВ ТРИКОВ</t>
  </si>
  <si>
    <t>30301.85.66</t>
  </si>
  <si>
    <t>Докино</t>
  </si>
  <si>
    <t>РАЙКА РАНГЕЛОВА ИЛИЕВА</t>
  </si>
  <si>
    <t>62311.12.7</t>
  </si>
  <si>
    <t>Страмоньо</t>
  </si>
  <si>
    <t>80683.62.19</t>
  </si>
  <si>
    <t>Идерец</t>
  </si>
  <si>
    <t>ЗЛАТИЯ АГРО ЕООД</t>
  </si>
  <si>
    <t>03201.110.8</t>
  </si>
  <si>
    <t>Церака-Ваньовото</t>
  </si>
  <si>
    <t>КООПЕРАЦИЯ СПЕСТОВНОСТ</t>
  </si>
  <si>
    <t>Габровница</t>
  </si>
  <si>
    <t>14180.209.10</t>
  </si>
  <si>
    <t>Калето</t>
  </si>
  <si>
    <t>14180.209.11</t>
  </si>
  <si>
    <t xml:space="preserve">МЕС КОМЕРС  2011 ЕООД </t>
  </si>
  <si>
    <t>Липен</t>
  </si>
  <si>
    <t>43730.74.5</t>
  </si>
  <si>
    <t>Белия брег</t>
  </si>
  <si>
    <t>Приложение 1 към Заповед № 423/24.11.2022 г.</t>
  </si>
  <si>
    <t>КАСТРА ПРЕМИУМ ЕООД</t>
  </si>
  <si>
    <t>Благово</t>
  </si>
  <si>
    <t>04251.49.3</t>
  </si>
  <si>
    <t>Гората</t>
  </si>
  <si>
    <t>04251.50.2</t>
  </si>
  <si>
    <t>Митровски оброк</t>
  </si>
  <si>
    <t>04251.66.4</t>
  </si>
  <si>
    <t>ВИДОВ ГРУП ЕООД</t>
  </si>
  <si>
    <t>04251.67.39</t>
  </si>
  <si>
    <t>Ливагето</t>
  </si>
  <si>
    <t>СИЛВИЯ 7 ООД</t>
  </si>
  <si>
    <t>Медковец</t>
  </si>
  <si>
    <t>47593.60.12</t>
  </si>
  <si>
    <t>Бреста</t>
  </si>
  <si>
    <t>ГД/ГДАР</t>
  </si>
  <si>
    <t>ДИРЕКТОР НА ОД "ЗЕМЕДЕЛИЕ" ГР. МОНТАНА:  /П/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</si>
</sst>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;[Red]0"/>
    <numFmt numFmtId="165" formatCode="0.000;[Red]0.000"/>
    <numFmt numFmtId="166" formatCode="000000"/>
    <numFmt numFmtId="167" formatCode="0.000"/>
  </numFmts>
  <fonts count="33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8"/>
      <name val="Arial Narrow"/>
      <family val="2"/>
    </font>
    <font>
      <sz val="8"/>
      <name val="Arial Narrow"/>
      <family val="2"/>
      <charset val="204"/>
    </font>
    <font>
      <sz val="8"/>
      <name val="Arial"/>
      <family val="2"/>
      <charset val="204"/>
    </font>
    <font>
      <b/>
      <sz val="8"/>
      <name val="Arial Narrow"/>
      <family val="2"/>
      <charset val="204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</font>
    <font>
      <sz val="10"/>
      <name val="Times New Roman"/>
      <family val="1"/>
    </font>
    <font>
      <sz val="10"/>
      <name val="Arial Narrow"/>
      <family val="2"/>
      <charset val="204"/>
    </font>
    <font>
      <b/>
      <sz val="10"/>
      <color theme="1"/>
      <name val="Arial Narrow"/>
      <family val="2"/>
      <charset val="204"/>
    </font>
    <font>
      <b/>
      <sz val="10"/>
      <name val="Arial Narrow"/>
      <family val="2"/>
      <charset val="204"/>
    </font>
    <font>
      <i/>
      <sz val="11"/>
      <color theme="1"/>
      <name val="Arial Narrow"/>
      <family val="2"/>
      <charset val="204"/>
    </font>
    <font>
      <b/>
      <sz val="14"/>
      <name val="Arial"/>
      <family val="2"/>
      <charset val="204"/>
    </font>
    <font>
      <sz val="14"/>
      <name val="Arial"/>
      <family val="2"/>
      <charset val="204"/>
    </font>
    <font>
      <sz val="12"/>
      <color theme="1"/>
      <name val="Arial Narrow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5">
    <xf numFmtId="0" fontId="0" fillId="0" borderId="0"/>
    <xf numFmtId="0" fontId="6" fillId="0" borderId="0" applyNumberFormat="0" applyFill="0" applyBorder="0" applyAlignment="0" applyProtection="0"/>
    <xf numFmtId="0" fontId="7" fillId="0" borderId="2" applyNumberFormat="0" applyFill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9" fillId="0" borderId="0" applyNumberFormat="0" applyFill="0" applyBorder="0" applyAlignment="0" applyProtection="0"/>
    <xf numFmtId="0" fontId="10" fillId="2" borderId="0" applyNumberFormat="0" applyBorder="0" applyAlignment="0" applyProtection="0"/>
    <xf numFmtId="0" fontId="11" fillId="3" borderId="0" applyNumberFormat="0" applyBorder="0" applyAlignment="0" applyProtection="0"/>
    <xf numFmtId="0" fontId="12" fillId="4" borderId="0" applyNumberFormat="0" applyBorder="0" applyAlignment="0" applyProtection="0"/>
    <xf numFmtId="0" fontId="13" fillId="5" borderId="5" applyNumberFormat="0" applyAlignment="0" applyProtection="0"/>
    <xf numFmtId="0" fontId="14" fillId="6" borderId="6" applyNumberFormat="0" applyAlignment="0" applyProtection="0"/>
    <xf numFmtId="0" fontId="15" fillId="6" borderId="5" applyNumberFormat="0" applyAlignment="0" applyProtection="0"/>
    <xf numFmtId="0" fontId="16" fillId="0" borderId="7" applyNumberFormat="0" applyFill="0" applyAlignment="0" applyProtection="0"/>
    <xf numFmtId="0" fontId="17" fillId="7" borderId="8" applyNumberFormat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10" applyNumberFormat="0" applyFill="0" applyAlignment="0" applyProtection="0"/>
    <xf numFmtId="0" fontId="2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21" fillId="28" borderId="0" applyNumberFormat="0" applyBorder="0" applyAlignment="0" applyProtection="0"/>
    <xf numFmtId="0" fontId="2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1" fillId="32" borderId="0" applyNumberFormat="0" applyBorder="0" applyAlignment="0" applyProtection="0"/>
    <xf numFmtId="0" fontId="1" fillId="0" borderId="0">
      <alignment horizontal="left"/>
    </xf>
    <xf numFmtId="0" fontId="1" fillId="8" borderId="9" applyNumberFormat="0" applyFont="0" applyAlignment="0" applyProtection="0"/>
    <xf numFmtId="0" fontId="24" fillId="0" borderId="0"/>
    <xf numFmtId="0" fontId="24" fillId="0" borderId="0"/>
  </cellStyleXfs>
  <cellXfs count="75">
    <xf numFmtId="0" fontId="0" fillId="0" borderId="0" xfId="0"/>
    <xf numFmtId="0" fontId="2" fillId="0" borderId="0" xfId="0" applyFont="1" applyFill="1" applyAlignment="1">
      <alignment vertical="top" wrapText="1"/>
    </xf>
    <xf numFmtId="0" fontId="2" fillId="0" borderId="0" xfId="0" applyFont="1" applyFill="1" applyAlignment="1">
      <alignment horizontal="center" vertical="top" wrapText="1"/>
    </xf>
    <xf numFmtId="0" fontId="2" fillId="0" borderId="0" xfId="0" applyNumberFormat="1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5" fillId="0" borderId="0" xfId="0" applyFont="1" applyFill="1" applyAlignment="1">
      <alignment vertical="top" wrapText="1"/>
    </xf>
    <xf numFmtId="0" fontId="5" fillId="0" borderId="0" xfId="0" applyNumberFormat="1" applyFont="1" applyFill="1" applyAlignment="1">
      <alignment horizontal="center" vertical="top" wrapText="1"/>
    </xf>
    <xf numFmtId="0" fontId="2" fillId="0" borderId="0" xfId="0" applyNumberFormat="1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vertical="top" wrapText="1"/>
    </xf>
    <xf numFmtId="167" fontId="2" fillId="0" borderId="0" xfId="0" applyNumberFormat="1" applyFont="1" applyFill="1" applyBorder="1" applyAlignment="1">
      <alignment horizontal="right" vertical="top" wrapText="1"/>
    </xf>
    <xf numFmtId="164" fontId="2" fillId="0" borderId="0" xfId="0" applyNumberFormat="1" applyFont="1" applyFill="1" applyBorder="1" applyAlignment="1">
      <alignment horizontal="center" vertical="top" wrapText="1"/>
    </xf>
    <xf numFmtId="165" fontId="2" fillId="0" borderId="0" xfId="0" applyNumberFormat="1" applyFont="1" applyFill="1" applyBorder="1" applyAlignment="1">
      <alignment vertical="top" wrapText="1"/>
    </xf>
    <xf numFmtId="167" fontId="22" fillId="0" borderId="0" xfId="0" applyNumberFormat="1" applyFont="1" applyFill="1" applyBorder="1" applyAlignment="1">
      <alignment horizontal="right" vertical="top" wrapText="1"/>
    </xf>
    <xf numFmtId="0" fontId="23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25" fillId="0" borderId="0" xfId="0" applyNumberFormat="1" applyFont="1" applyFill="1" applyBorder="1" applyAlignment="1">
      <alignment horizontal="left" vertical="top" wrapText="1"/>
    </xf>
    <xf numFmtId="0" fontId="25" fillId="0" borderId="0" xfId="0" applyFont="1" applyFill="1" applyAlignment="1">
      <alignment horizontal="left" vertical="top" wrapText="1"/>
    </xf>
    <xf numFmtId="0" fontId="26" fillId="0" borderId="1" xfId="0" applyFont="1" applyFill="1" applyBorder="1" applyAlignment="1">
      <alignment horizontal="center" vertical="center" wrapText="1"/>
    </xf>
    <xf numFmtId="0" fontId="26" fillId="0" borderId="1" xfId="0" applyNumberFormat="1" applyFont="1" applyFill="1" applyBorder="1" applyAlignment="1">
      <alignment horizontal="center" vertical="center" wrapText="1"/>
    </xf>
    <xf numFmtId="0" fontId="26" fillId="0" borderId="1" xfId="41" applyFont="1" applyBorder="1" applyAlignment="1">
      <alignment vertical="center"/>
    </xf>
    <xf numFmtId="0" fontId="26" fillId="0" borderId="1" xfId="0" applyFont="1" applyFill="1" applyBorder="1" applyAlignment="1">
      <alignment horizontal="left" vertical="top" wrapText="1"/>
    </xf>
    <xf numFmtId="166" fontId="26" fillId="0" borderId="1" xfId="0" applyNumberFormat="1" applyFont="1" applyFill="1" applyBorder="1" applyAlignment="1">
      <alignment horizontal="center" vertical="center"/>
    </xf>
    <xf numFmtId="167" fontId="26" fillId="0" borderId="1" xfId="0" applyNumberFormat="1" applyFont="1" applyFill="1" applyBorder="1" applyAlignment="1">
      <alignment horizontal="right" vertical="center"/>
    </xf>
    <xf numFmtId="164" fontId="26" fillId="0" borderId="1" xfId="0" applyNumberFormat="1" applyFont="1" applyFill="1" applyBorder="1" applyAlignment="1">
      <alignment horizontal="center" vertical="top" wrapText="1"/>
    </xf>
    <xf numFmtId="165" fontId="26" fillId="0" borderId="1" xfId="0" applyNumberFormat="1" applyFont="1" applyFill="1" applyBorder="1" applyAlignment="1">
      <alignment vertical="top" wrapText="1"/>
    </xf>
    <xf numFmtId="0" fontId="26" fillId="0" borderId="1" xfId="0" applyFont="1" applyFill="1" applyBorder="1" applyAlignment="1">
      <alignment horizontal="center" vertical="top" wrapText="1"/>
    </xf>
    <xf numFmtId="2" fontId="26" fillId="0" borderId="1" xfId="0" applyNumberFormat="1" applyFont="1" applyFill="1" applyBorder="1" applyAlignment="1">
      <alignment vertical="top" wrapText="1"/>
    </xf>
    <xf numFmtId="2" fontId="26" fillId="0" borderId="1" xfId="0" applyNumberFormat="1" applyFont="1" applyFill="1" applyBorder="1" applyAlignment="1">
      <alignment horizontal="right" vertical="top" wrapText="1"/>
    </xf>
    <xf numFmtId="166" fontId="26" fillId="0" borderId="1" xfId="0" applyNumberFormat="1" applyFont="1" applyFill="1" applyBorder="1" applyAlignment="1">
      <alignment horizontal="center" vertical="center" wrapText="1"/>
    </xf>
    <xf numFmtId="167" fontId="26" fillId="0" borderId="1" xfId="0" applyNumberFormat="1" applyFont="1" applyFill="1" applyBorder="1" applyAlignment="1">
      <alignment horizontal="right" vertical="center" wrapText="1"/>
    </xf>
    <xf numFmtId="0" fontId="26" fillId="0" borderId="1" xfId="0" applyFont="1" applyFill="1" applyBorder="1" applyAlignment="1">
      <alignment horizontal="center" vertical="center"/>
    </xf>
    <xf numFmtId="166" fontId="26" fillId="0" borderId="1" xfId="0" applyNumberFormat="1" applyFont="1" applyFill="1" applyBorder="1" applyAlignment="1">
      <alignment horizontal="center" vertical="top" wrapText="1"/>
    </xf>
    <xf numFmtId="167" fontId="26" fillId="0" borderId="1" xfId="0" applyNumberFormat="1" applyFont="1" applyFill="1" applyBorder="1" applyAlignment="1">
      <alignment horizontal="right" vertical="top" wrapText="1"/>
    </xf>
    <xf numFmtId="0" fontId="26" fillId="0" borderId="1" xfId="0" applyFont="1" applyFill="1" applyBorder="1" applyAlignment="1">
      <alignment vertical="top" wrapText="1"/>
    </xf>
    <xf numFmtId="0" fontId="26" fillId="0" borderId="1" xfId="0" applyFont="1" applyFill="1" applyBorder="1" applyAlignment="1">
      <alignment horizontal="center" wrapText="1"/>
    </xf>
    <xf numFmtId="167" fontId="26" fillId="0" borderId="1" xfId="0" applyNumberFormat="1" applyFont="1" applyFill="1" applyBorder="1" applyAlignment="1">
      <alignment horizontal="right" wrapText="1"/>
    </xf>
    <xf numFmtId="0" fontId="26" fillId="0" borderId="1" xfId="0" applyFont="1" applyFill="1" applyBorder="1" applyAlignment="1">
      <alignment vertical="center" wrapText="1"/>
    </xf>
    <xf numFmtId="0" fontId="26" fillId="0" borderId="1" xfId="0" applyFont="1" applyFill="1" applyBorder="1" applyAlignment="1">
      <alignment horizontal="left" vertical="center" wrapText="1"/>
    </xf>
    <xf numFmtId="167" fontId="26" fillId="0" borderId="1" xfId="0" applyNumberFormat="1" applyFont="1" applyBorder="1" applyAlignment="1">
      <alignment horizontal="right" vertical="center" wrapText="1"/>
    </xf>
    <xf numFmtId="164" fontId="26" fillId="0" borderId="1" xfId="0" applyNumberFormat="1" applyFont="1" applyFill="1" applyBorder="1" applyAlignment="1">
      <alignment horizontal="center" vertical="center" wrapText="1"/>
    </xf>
    <xf numFmtId="165" fontId="26" fillId="0" borderId="1" xfId="0" applyNumberFormat="1" applyFont="1" applyFill="1" applyBorder="1" applyAlignment="1">
      <alignment vertical="center" wrapText="1"/>
    </xf>
    <xf numFmtId="2" fontId="26" fillId="0" borderId="1" xfId="0" applyNumberFormat="1" applyFont="1" applyFill="1" applyBorder="1" applyAlignment="1">
      <alignment vertical="center" wrapText="1"/>
    </xf>
    <xf numFmtId="2" fontId="26" fillId="0" borderId="1" xfId="0" applyNumberFormat="1" applyFont="1" applyFill="1" applyBorder="1" applyAlignment="1">
      <alignment horizontal="right" vertical="center" wrapText="1"/>
    </xf>
    <xf numFmtId="49" fontId="26" fillId="0" borderId="1" xfId="0" applyNumberFormat="1" applyFont="1" applyBorder="1" applyAlignment="1">
      <alignment vertical="center"/>
    </xf>
    <xf numFmtId="14" fontId="26" fillId="0" borderId="1" xfId="0" applyNumberFormat="1" applyFont="1" applyFill="1" applyBorder="1" applyAlignment="1">
      <alignment horizontal="left" vertical="center" wrapText="1"/>
    </xf>
    <xf numFmtId="0" fontId="26" fillId="0" borderId="1" xfId="44" applyFont="1" applyBorder="1" applyAlignment="1">
      <alignment vertical="center"/>
    </xf>
    <xf numFmtId="0" fontId="26" fillId="0" borderId="1" xfId="44" applyFont="1" applyFill="1" applyBorder="1" applyAlignment="1">
      <alignment horizontal="left" vertical="center" wrapText="1"/>
    </xf>
    <xf numFmtId="166" fontId="26" fillId="33" borderId="1" xfId="44" applyNumberFormat="1" applyFont="1" applyFill="1" applyBorder="1" applyAlignment="1">
      <alignment horizontal="center" vertical="center" wrapText="1"/>
    </xf>
    <xf numFmtId="167" fontId="26" fillId="33" borderId="1" xfId="44" applyNumberFormat="1" applyFont="1" applyFill="1" applyBorder="1" applyAlignment="1">
      <alignment horizontal="right" vertical="center" wrapText="1"/>
    </xf>
    <xf numFmtId="164" fontId="26" fillId="0" borderId="1" xfId="44" applyNumberFormat="1" applyFont="1" applyFill="1" applyBorder="1" applyAlignment="1">
      <alignment vertical="center" wrapText="1"/>
    </xf>
    <xf numFmtId="165" fontId="26" fillId="0" borderId="1" xfId="44" applyNumberFormat="1" applyFont="1" applyFill="1" applyBorder="1" applyAlignment="1">
      <alignment vertical="center" wrapText="1"/>
    </xf>
    <xf numFmtId="0" fontId="26" fillId="0" borderId="1" xfId="44" applyFont="1" applyFill="1" applyBorder="1" applyAlignment="1">
      <alignment horizontal="center" vertical="center" wrapText="1"/>
    </xf>
    <xf numFmtId="0" fontId="26" fillId="0" borderId="1" xfId="0" applyFont="1" applyFill="1" applyBorder="1" applyAlignment="1">
      <alignment vertical="center"/>
    </xf>
    <xf numFmtId="0" fontId="26" fillId="0" borderId="0" xfId="0" applyFont="1" applyFill="1" applyBorder="1" applyAlignment="1">
      <alignment vertical="top" wrapText="1"/>
    </xf>
    <xf numFmtId="0" fontId="26" fillId="0" borderId="0" xfId="0" applyFont="1" applyFill="1" applyBorder="1" applyAlignment="1">
      <alignment horizontal="left" vertical="top" wrapText="1"/>
    </xf>
    <xf numFmtId="166" fontId="26" fillId="0" borderId="0" xfId="0" applyNumberFormat="1" applyFont="1" applyFill="1" applyBorder="1" applyAlignment="1">
      <alignment horizontal="center" vertical="top" wrapText="1"/>
    </xf>
    <xf numFmtId="167" fontId="26" fillId="0" borderId="0" xfId="0" applyNumberFormat="1" applyFont="1" applyFill="1" applyBorder="1" applyAlignment="1">
      <alignment horizontal="right" vertical="top" wrapText="1"/>
    </xf>
    <xf numFmtId="164" fontId="26" fillId="0" borderId="0" xfId="0" applyNumberFormat="1" applyFont="1" applyFill="1" applyBorder="1" applyAlignment="1">
      <alignment horizontal="center" vertical="top" wrapText="1"/>
    </xf>
    <xf numFmtId="165" fontId="26" fillId="0" borderId="0" xfId="0" applyNumberFormat="1" applyFont="1" applyFill="1" applyBorder="1" applyAlignment="1">
      <alignment vertical="top" wrapText="1"/>
    </xf>
    <xf numFmtId="0" fontId="26" fillId="0" borderId="0" xfId="0" applyFont="1" applyFill="1" applyBorder="1" applyAlignment="1">
      <alignment horizontal="center" vertical="top" wrapText="1"/>
    </xf>
    <xf numFmtId="2" fontId="26" fillId="0" borderId="0" xfId="0" applyNumberFormat="1" applyFont="1" applyFill="1" applyBorder="1" applyAlignment="1">
      <alignment vertical="top" wrapText="1"/>
    </xf>
    <xf numFmtId="2" fontId="26" fillId="0" borderId="0" xfId="0" applyNumberFormat="1" applyFont="1" applyFill="1" applyBorder="1" applyAlignment="1">
      <alignment horizontal="right" vertical="top" wrapText="1"/>
    </xf>
    <xf numFmtId="0" fontId="29" fillId="0" borderId="0" xfId="0" applyFont="1" applyFill="1" applyAlignment="1">
      <alignment horizontal="right"/>
    </xf>
    <xf numFmtId="0" fontId="29" fillId="0" borderId="0" xfId="0" applyFont="1" applyFill="1" applyAlignment="1">
      <alignment horizontal="right"/>
    </xf>
    <xf numFmtId="0" fontId="30" fillId="0" borderId="0" xfId="0" applyFont="1" applyFill="1" applyAlignment="1">
      <alignment horizontal="center" vertical="center" wrapText="1"/>
    </xf>
    <xf numFmtId="0" fontId="31" fillId="0" borderId="0" xfId="0" applyFont="1" applyFill="1" applyAlignment="1"/>
    <xf numFmtId="0" fontId="32" fillId="0" borderId="0" xfId="0" applyFont="1" applyFill="1" applyAlignment="1">
      <alignment horizontal="center" vertical="center" wrapText="1"/>
    </xf>
    <xf numFmtId="167" fontId="22" fillId="0" borderId="0" xfId="0" applyNumberFormat="1" applyFont="1" applyFill="1" applyBorder="1" applyAlignment="1">
      <alignment horizontal="left" vertical="top" wrapText="1"/>
    </xf>
    <xf numFmtId="167" fontId="22" fillId="0" borderId="0" xfId="0" applyNumberFormat="1" applyFont="1" applyFill="1" applyBorder="1" applyAlignment="1">
      <alignment horizontal="right" vertical="top" wrapText="1"/>
    </xf>
    <xf numFmtId="0" fontId="28" fillId="0" borderId="1" xfId="0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center" vertical="top" wrapText="1"/>
    </xf>
    <xf numFmtId="164" fontId="28" fillId="0" borderId="1" xfId="0" applyNumberFormat="1" applyFont="1" applyFill="1" applyBorder="1" applyAlignment="1">
      <alignment horizontal="center" vertical="center" textRotation="90" wrapText="1"/>
    </xf>
  </cellXfs>
  <cellStyles count="45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5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1"/>
    <cellStyle name="Normal 2 2" xfId="44"/>
    <cellStyle name="Normal 3" xfId="43"/>
    <cellStyle name="Note 2" xfId="42"/>
    <cellStyle name="Output" xfId="10" builtinId="21" customBuiltin="1"/>
    <cellStyle name="Title" xfId="1" builtinId="15" customBuiltin="1"/>
    <cellStyle name="Total" xfId="16" builtinId="25" customBuiltin="1"/>
    <cellStyle name="Warning Text" xfId="14" builtinId="11" customBuiltin="1"/>
  </cellStyles>
  <dxfs count="0"/>
  <tableStyles count="0" defaultTableStyle="TableStyleMedium9" defaultPivotStyle="PivotStyleLight16"/>
  <colors>
    <mruColors>
      <color rgb="FFCCFF99"/>
      <color rgb="FF99FF33"/>
      <color rgb="FF99FF66"/>
      <color rgb="FFFF99CC"/>
      <color rgb="FFFF9999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9"/>
  <sheetViews>
    <sheetView tabSelected="1" zoomScaleNormal="100" workbookViewId="0">
      <pane ySplit="4" topLeftCell="A5" activePane="bottomLeft" state="frozen"/>
      <selection activeCell="B1" sqref="B1"/>
      <selection pane="bottomLeft" activeCell="N32" sqref="N32"/>
    </sheetView>
  </sheetViews>
  <sheetFormatPr defaultRowHeight="12.75" x14ac:dyDescent="0.2"/>
  <cols>
    <col min="1" max="1" width="31.140625" style="2" customWidth="1"/>
    <col min="2" max="2" width="12.28515625" style="4" customWidth="1"/>
    <col min="3" max="3" width="13.7109375" style="1" customWidth="1"/>
    <col min="4" max="4" width="13.28515625" style="2" customWidth="1"/>
    <col min="5" max="5" width="7.140625" style="2" customWidth="1"/>
    <col min="6" max="6" width="4.140625" style="2" customWidth="1"/>
    <col min="7" max="7" width="11.28515625" style="1" customWidth="1"/>
    <col min="8" max="8" width="11.85546875" style="2" customWidth="1"/>
    <col min="9" max="9" width="7.28515625" style="1" customWidth="1"/>
    <col min="10" max="10" width="8" style="1" customWidth="1"/>
    <col min="11" max="16384" width="9.140625" style="1"/>
  </cols>
  <sheetData>
    <row r="1" spans="1:10" ht="17.25" customHeight="1" x14ac:dyDescent="0.3">
      <c r="A1" s="65" t="s">
        <v>91</v>
      </c>
      <c r="B1" s="65"/>
      <c r="C1" s="65"/>
      <c r="D1" s="65"/>
      <c r="E1" s="65"/>
      <c r="F1" s="65"/>
      <c r="G1" s="65"/>
      <c r="H1" s="65"/>
      <c r="I1" s="65"/>
      <c r="J1" s="65"/>
    </row>
    <row r="2" spans="1:10" ht="17.25" customHeight="1" x14ac:dyDescent="0.3">
      <c r="A2" s="64"/>
      <c r="B2" s="64"/>
      <c r="C2" s="64"/>
      <c r="D2" s="64"/>
      <c r="E2" s="64"/>
      <c r="F2" s="64"/>
      <c r="G2" s="64"/>
      <c r="H2" s="64"/>
      <c r="I2" s="64"/>
      <c r="J2" s="64"/>
    </row>
    <row r="3" spans="1:10" ht="21" customHeight="1" x14ac:dyDescent="0.25">
      <c r="A3" s="66" t="s">
        <v>66</v>
      </c>
      <c r="B3" s="67"/>
      <c r="C3" s="67"/>
      <c r="D3" s="67"/>
      <c r="E3" s="67"/>
      <c r="F3" s="67"/>
      <c r="G3" s="67"/>
      <c r="H3" s="67"/>
      <c r="I3" s="67"/>
      <c r="J3" s="67"/>
    </row>
    <row r="4" spans="1:10" ht="55.5" customHeight="1" x14ac:dyDescent="0.2">
      <c r="A4" s="68" t="s">
        <v>68</v>
      </c>
      <c r="B4" s="68"/>
      <c r="C4" s="68"/>
      <c r="D4" s="68"/>
      <c r="E4" s="68"/>
      <c r="F4" s="68"/>
      <c r="G4" s="68"/>
      <c r="H4" s="68"/>
      <c r="I4" s="68"/>
      <c r="J4" s="68"/>
    </row>
    <row r="5" spans="1:10" s="3" customFormat="1" x14ac:dyDescent="0.2">
      <c r="A5" s="72" t="s">
        <v>51</v>
      </c>
      <c r="B5" s="73" t="s">
        <v>69</v>
      </c>
      <c r="C5" s="73"/>
      <c r="D5" s="73"/>
      <c r="E5" s="73"/>
      <c r="F5" s="73"/>
      <c r="G5" s="73"/>
      <c r="H5" s="73"/>
      <c r="I5" s="73"/>
      <c r="J5" s="73"/>
    </row>
    <row r="6" spans="1:10" s="6" customFormat="1" ht="15" customHeight="1" x14ac:dyDescent="0.2">
      <c r="A6" s="72"/>
      <c r="B6" s="71" t="s">
        <v>32</v>
      </c>
      <c r="C6" s="71" t="s">
        <v>52</v>
      </c>
      <c r="D6" s="71" t="s">
        <v>53</v>
      </c>
      <c r="E6" s="71" t="s">
        <v>54</v>
      </c>
      <c r="F6" s="74" t="s">
        <v>3</v>
      </c>
      <c r="G6" s="71" t="s">
        <v>4</v>
      </c>
      <c r="H6" s="71" t="s">
        <v>5</v>
      </c>
      <c r="I6" s="71" t="s">
        <v>55</v>
      </c>
      <c r="J6" s="71" t="s">
        <v>56</v>
      </c>
    </row>
    <row r="7" spans="1:10" ht="35.25" customHeight="1" x14ac:dyDescent="0.2">
      <c r="A7" s="72"/>
      <c r="B7" s="71"/>
      <c r="C7" s="71"/>
      <c r="D7" s="71"/>
      <c r="E7" s="71"/>
      <c r="F7" s="74"/>
      <c r="G7" s="71"/>
      <c r="H7" s="71"/>
      <c r="I7" s="72"/>
      <c r="J7" s="72"/>
    </row>
    <row r="8" spans="1:10" ht="15" customHeight="1" x14ac:dyDescent="0.2">
      <c r="A8" s="19">
        <v>1</v>
      </c>
      <c r="B8" s="20">
        <v>2</v>
      </c>
      <c r="C8" s="19">
        <v>3</v>
      </c>
      <c r="D8" s="19">
        <v>4</v>
      </c>
      <c r="E8" s="19">
        <v>5</v>
      </c>
      <c r="F8" s="20">
        <v>6</v>
      </c>
      <c r="G8" s="19">
        <v>7</v>
      </c>
      <c r="H8" s="20">
        <v>8</v>
      </c>
      <c r="I8" s="20">
        <v>9</v>
      </c>
      <c r="J8" s="20">
        <v>10</v>
      </c>
    </row>
    <row r="9" spans="1:10" ht="15" customHeight="1" x14ac:dyDescent="0.2">
      <c r="A9" s="21" t="s">
        <v>57</v>
      </c>
      <c r="B9" s="22" t="s">
        <v>21</v>
      </c>
      <c r="C9" s="22" t="s">
        <v>23</v>
      </c>
      <c r="D9" s="23" t="s">
        <v>36</v>
      </c>
      <c r="E9" s="24">
        <v>1.5009999999999999</v>
      </c>
      <c r="F9" s="25">
        <v>6</v>
      </c>
      <c r="G9" s="26" t="s">
        <v>28</v>
      </c>
      <c r="H9" s="27" t="s">
        <v>29</v>
      </c>
      <c r="I9" s="28">
        <v>24</v>
      </c>
      <c r="J9" s="29">
        <f>E9*I9</f>
        <v>36.024000000000001</v>
      </c>
    </row>
    <row r="10" spans="1:10" ht="15" customHeight="1" x14ac:dyDescent="0.2">
      <c r="A10" s="21" t="s">
        <v>70</v>
      </c>
      <c r="B10" s="22" t="s">
        <v>21</v>
      </c>
      <c r="C10" s="22" t="s">
        <v>23</v>
      </c>
      <c r="D10" s="23" t="s">
        <v>34</v>
      </c>
      <c r="E10" s="24">
        <v>2.6</v>
      </c>
      <c r="F10" s="25">
        <v>6</v>
      </c>
      <c r="G10" s="26" t="s">
        <v>16</v>
      </c>
      <c r="H10" s="27" t="s">
        <v>22</v>
      </c>
      <c r="I10" s="28">
        <v>24</v>
      </c>
      <c r="J10" s="29">
        <f t="shared" ref="J10:J37" si="0">E10*I10</f>
        <v>62.400000000000006</v>
      </c>
    </row>
    <row r="11" spans="1:10" ht="15" customHeight="1" x14ac:dyDescent="0.2">
      <c r="A11" s="21" t="s">
        <v>60</v>
      </c>
      <c r="B11" s="22" t="s">
        <v>21</v>
      </c>
      <c r="C11" s="22" t="s">
        <v>23</v>
      </c>
      <c r="D11" s="23" t="s">
        <v>37</v>
      </c>
      <c r="E11" s="24">
        <v>2.5049999999999999</v>
      </c>
      <c r="F11" s="25">
        <v>3</v>
      </c>
      <c r="G11" s="26" t="s">
        <v>31</v>
      </c>
      <c r="H11" s="27" t="s">
        <v>22</v>
      </c>
      <c r="I11" s="28">
        <v>24</v>
      </c>
      <c r="J11" s="29">
        <f t="shared" si="0"/>
        <v>60.12</v>
      </c>
    </row>
    <row r="12" spans="1:10" ht="15" customHeight="1" x14ac:dyDescent="0.2">
      <c r="A12" s="21" t="s">
        <v>58</v>
      </c>
      <c r="B12" s="22" t="s">
        <v>21</v>
      </c>
      <c r="C12" s="22" t="s">
        <v>20</v>
      </c>
      <c r="D12" s="30" t="s">
        <v>35</v>
      </c>
      <c r="E12" s="31">
        <v>51.097000000000001</v>
      </c>
      <c r="F12" s="25">
        <v>4</v>
      </c>
      <c r="G12" s="26" t="s">
        <v>1</v>
      </c>
      <c r="H12" s="27" t="s">
        <v>22</v>
      </c>
      <c r="I12" s="28">
        <v>20</v>
      </c>
      <c r="J12" s="29">
        <f t="shared" si="0"/>
        <v>1021.94</v>
      </c>
    </row>
    <row r="13" spans="1:10" ht="15" customHeight="1" x14ac:dyDescent="0.2">
      <c r="A13" s="21" t="s">
        <v>59</v>
      </c>
      <c r="B13" s="22" t="s">
        <v>21</v>
      </c>
      <c r="C13" s="22" t="s">
        <v>20</v>
      </c>
      <c r="D13" s="30" t="s">
        <v>38</v>
      </c>
      <c r="E13" s="31">
        <v>23.5</v>
      </c>
      <c r="F13" s="25">
        <v>3</v>
      </c>
      <c r="G13" s="26" t="s">
        <v>6</v>
      </c>
      <c r="H13" s="27" t="s">
        <v>22</v>
      </c>
      <c r="I13" s="28">
        <v>20</v>
      </c>
      <c r="J13" s="29">
        <f t="shared" si="0"/>
        <v>470</v>
      </c>
    </row>
    <row r="14" spans="1:10" ht="15" customHeight="1" x14ac:dyDescent="0.2">
      <c r="A14" s="21" t="s">
        <v>59</v>
      </c>
      <c r="B14" s="22" t="s">
        <v>21</v>
      </c>
      <c r="C14" s="22" t="s">
        <v>20</v>
      </c>
      <c r="D14" s="30" t="s">
        <v>39</v>
      </c>
      <c r="E14" s="31">
        <v>5</v>
      </c>
      <c r="F14" s="25">
        <v>4</v>
      </c>
      <c r="G14" s="26" t="s">
        <v>12</v>
      </c>
      <c r="H14" s="27" t="s">
        <v>22</v>
      </c>
      <c r="I14" s="28">
        <v>20</v>
      </c>
      <c r="J14" s="29">
        <f t="shared" si="0"/>
        <v>100</v>
      </c>
    </row>
    <row r="15" spans="1:10" ht="15" customHeight="1" x14ac:dyDescent="0.2">
      <c r="A15" s="21" t="s">
        <v>71</v>
      </c>
      <c r="B15" s="22" t="s">
        <v>21</v>
      </c>
      <c r="C15" s="22" t="s">
        <v>20</v>
      </c>
      <c r="D15" s="30" t="s">
        <v>40</v>
      </c>
      <c r="E15" s="31">
        <v>6</v>
      </c>
      <c r="F15" s="25">
        <v>5</v>
      </c>
      <c r="G15" s="26" t="s">
        <v>30</v>
      </c>
      <c r="H15" s="27" t="s">
        <v>22</v>
      </c>
      <c r="I15" s="28">
        <v>20</v>
      </c>
      <c r="J15" s="29">
        <f t="shared" si="0"/>
        <v>120</v>
      </c>
    </row>
    <row r="16" spans="1:10" ht="15" customHeight="1" x14ac:dyDescent="0.2">
      <c r="A16" s="21" t="s">
        <v>57</v>
      </c>
      <c r="B16" s="22" t="s">
        <v>21</v>
      </c>
      <c r="C16" s="22" t="s">
        <v>20</v>
      </c>
      <c r="D16" s="30" t="s">
        <v>72</v>
      </c>
      <c r="E16" s="31">
        <v>10.8</v>
      </c>
      <c r="F16" s="25">
        <v>5</v>
      </c>
      <c r="G16" s="26" t="s">
        <v>73</v>
      </c>
      <c r="H16" s="27" t="s">
        <v>22</v>
      </c>
      <c r="I16" s="28">
        <v>20</v>
      </c>
      <c r="J16" s="29">
        <f t="shared" si="0"/>
        <v>216</v>
      </c>
    </row>
    <row r="17" spans="1:10" ht="15" customHeight="1" x14ac:dyDescent="0.2">
      <c r="A17" s="21" t="s">
        <v>57</v>
      </c>
      <c r="B17" s="22" t="s">
        <v>21</v>
      </c>
      <c r="C17" s="22" t="s">
        <v>15</v>
      </c>
      <c r="D17" s="32" t="s">
        <v>41</v>
      </c>
      <c r="E17" s="24">
        <v>2</v>
      </c>
      <c r="F17" s="25">
        <v>6</v>
      </c>
      <c r="G17" s="26" t="s">
        <v>6</v>
      </c>
      <c r="H17" s="27" t="s">
        <v>22</v>
      </c>
      <c r="I17" s="28">
        <v>16</v>
      </c>
      <c r="J17" s="29">
        <f t="shared" si="0"/>
        <v>32</v>
      </c>
    </row>
    <row r="18" spans="1:10" ht="15" customHeight="1" x14ac:dyDescent="0.2">
      <c r="A18" s="21" t="s">
        <v>60</v>
      </c>
      <c r="B18" s="22" t="s">
        <v>21</v>
      </c>
      <c r="C18" s="22" t="s">
        <v>10</v>
      </c>
      <c r="D18" s="33" t="s">
        <v>42</v>
      </c>
      <c r="E18" s="34">
        <v>12.003</v>
      </c>
      <c r="F18" s="25">
        <v>3</v>
      </c>
      <c r="G18" s="26" t="s">
        <v>0</v>
      </c>
      <c r="H18" s="27" t="s">
        <v>22</v>
      </c>
      <c r="I18" s="28">
        <v>24</v>
      </c>
      <c r="J18" s="29">
        <f t="shared" si="0"/>
        <v>288.072</v>
      </c>
    </row>
    <row r="19" spans="1:10" ht="15" customHeight="1" x14ac:dyDescent="0.2">
      <c r="A19" s="21" t="s">
        <v>61</v>
      </c>
      <c r="B19" s="22" t="s">
        <v>21</v>
      </c>
      <c r="C19" s="22" t="s">
        <v>13</v>
      </c>
      <c r="D19" s="33" t="s">
        <v>44</v>
      </c>
      <c r="E19" s="34">
        <v>4.0030000000000001</v>
      </c>
      <c r="F19" s="25">
        <v>8</v>
      </c>
      <c r="G19" s="26" t="s">
        <v>2</v>
      </c>
      <c r="H19" s="27" t="s">
        <v>22</v>
      </c>
      <c r="I19" s="28">
        <v>24</v>
      </c>
      <c r="J19" s="29">
        <f t="shared" si="0"/>
        <v>96.072000000000003</v>
      </c>
    </row>
    <row r="20" spans="1:10" ht="15" customHeight="1" x14ac:dyDescent="0.2">
      <c r="A20" s="21" t="s">
        <v>74</v>
      </c>
      <c r="B20" s="22" t="s">
        <v>21</v>
      </c>
      <c r="C20" s="22" t="s">
        <v>13</v>
      </c>
      <c r="D20" s="33" t="s">
        <v>75</v>
      </c>
      <c r="E20" s="34">
        <v>4.1100000000000003</v>
      </c>
      <c r="F20" s="25">
        <v>8</v>
      </c>
      <c r="G20" s="26" t="s">
        <v>76</v>
      </c>
      <c r="H20" s="27" t="s">
        <v>22</v>
      </c>
      <c r="I20" s="28">
        <v>24</v>
      </c>
      <c r="J20" s="29">
        <f t="shared" si="0"/>
        <v>98.640000000000015</v>
      </c>
    </row>
    <row r="21" spans="1:10" ht="15" customHeight="1" x14ac:dyDescent="0.2">
      <c r="A21" s="21" t="s">
        <v>57</v>
      </c>
      <c r="B21" s="22" t="s">
        <v>21</v>
      </c>
      <c r="C21" s="22" t="s">
        <v>13</v>
      </c>
      <c r="D21" s="33" t="s">
        <v>43</v>
      </c>
      <c r="E21" s="34">
        <v>5.9059999999999997</v>
      </c>
      <c r="F21" s="25">
        <v>8</v>
      </c>
      <c r="G21" s="26" t="s">
        <v>14</v>
      </c>
      <c r="H21" s="27" t="s">
        <v>22</v>
      </c>
      <c r="I21" s="28">
        <v>24</v>
      </c>
      <c r="J21" s="29">
        <f t="shared" si="0"/>
        <v>141.744</v>
      </c>
    </row>
    <row r="22" spans="1:10" ht="15" customHeight="1" x14ac:dyDescent="0.2">
      <c r="A22" s="35" t="s">
        <v>65</v>
      </c>
      <c r="B22" s="22" t="s">
        <v>27</v>
      </c>
      <c r="C22" s="22" t="s">
        <v>7</v>
      </c>
      <c r="D22" s="36" t="s">
        <v>45</v>
      </c>
      <c r="E22" s="37">
        <v>4.601</v>
      </c>
      <c r="F22" s="25">
        <v>4</v>
      </c>
      <c r="G22" s="26" t="s">
        <v>8</v>
      </c>
      <c r="H22" s="27" t="s">
        <v>22</v>
      </c>
      <c r="I22" s="28">
        <v>11</v>
      </c>
      <c r="J22" s="29">
        <f t="shared" si="0"/>
        <v>50.610999999999997</v>
      </c>
    </row>
    <row r="23" spans="1:10" ht="15" customHeight="1" x14ac:dyDescent="0.2">
      <c r="A23" s="38" t="s">
        <v>65</v>
      </c>
      <c r="B23" s="39" t="s">
        <v>27</v>
      </c>
      <c r="C23" s="39" t="s">
        <v>7</v>
      </c>
      <c r="D23" s="19" t="s">
        <v>77</v>
      </c>
      <c r="E23" s="40">
        <v>3.0990000000000002</v>
      </c>
      <c r="F23" s="41">
        <v>4</v>
      </c>
      <c r="G23" s="42" t="s">
        <v>78</v>
      </c>
      <c r="H23" s="19" t="s">
        <v>22</v>
      </c>
      <c r="I23" s="43">
        <v>11</v>
      </c>
      <c r="J23" s="44">
        <f t="shared" si="0"/>
        <v>34.088999999999999</v>
      </c>
    </row>
    <row r="24" spans="1:10" ht="23.25" customHeight="1" x14ac:dyDescent="0.2">
      <c r="A24" s="45" t="s">
        <v>62</v>
      </c>
      <c r="B24" s="46" t="s">
        <v>9</v>
      </c>
      <c r="C24" s="39" t="s">
        <v>25</v>
      </c>
      <c r="D24" s="30" t="s">
        <v>46</v>
      </c>
      <c r="E24" s="31">
        <v>9.0009999999999994</v>
      </c>
      <c r="F24" s="41">
        <v>5</v>
      </c>
      <c r="G24" s="42" t="s">
        <v>26</v>
      </c>
      <c r="H24" s="19" t="s">
        <v>22</v>
      </c>
      <c r="I24" s="43">
        <v>13</v>
      </c>
      <c r="J24" s="44">
        <f t="shared" si="0"/>
        <v>117.01299999999999</v>
      </c>
    </row>
    <row r="25" spans="1:10" ht="16.5" customHeight="1" x14ac:dyDescent="0.2">
      <c r="A25" s="47" t="s">
        <v>102</v>
      </c>
      <c r="B25" s="48" t="s">
        <v>103</v>
      </c>
      <c r="C25" s="48" t="s">
        <v>103</v>
      </c>
      <c r="D25" s="49" t="s">
        <v>104</v>
      </c>
      <c r="E25" s="50">
        <v>26.018999999999998</v>
      </c>
      <c r="F25" s="51">
        <v>3</v>
      </c>
      <c r="G25" s="52" t="s">
        <v>105</v>
      </c>
      <c r="H25" s="53" t="s">
        <v>22</v>
      </c>
      <c r="I25" s="43">
        <v>203.4</v>
      </c>
      <c r="J25" s="44">
        <f t="shared" si="0"/>
        <v>5292.2645999999995</v>
      </c>
    </row>
    <row r="26" spans="1:10" ht="16.5" customHeight="1" x14ac:dyDescent="0.2">
      <c r="A26" s="35" t="s">
        <v>79</v>
      </c>
      <c r="B26" s="22" t="s">
        <v>17</v>
      </c>
      <c r="C26" s="22" t="s">
        <v>11</v>
      </c>
      <c r="D26" s="33" t="s">
        <v>80</v>
      </c>
      <c r="E26" s="34">
        <v>12.101000000000001</v>
      </c>
      <c r="F26" s="25">
        <v>3</v>
      </c>
      <c r="G26" s="26" t="s">
        <v>81</v>
      </c>
      <c r="H26" s="27" t="s">
        <v>22</v>
      </c>
      <c r="I26" s="28">
        <v>55</v>
      </c>
      <c r="J26" s="29">
        <f t="shared" si="0"/>
        <v>665.55500000000006</v>
      </c>
    </row>
    <row r="27" spans="1:10" ht="16.5" customHeight="1" x14ac:dyDescent="0.2">
      <c r="A27" s="22" t="s">
        <v>92</v>
      </c>
      <c r="B27" s="22" t="s">
        <v>17</v>
      </c>
      <c r="C27" s="22" t="s">
        <v>93</v>
      </c>
      <c r="D27" s="33" t="s">
        <v>94</v>
      </c>
      <c r="E27" s="34">
        <v>11.231999999999999</v>
      </c>
      <c r="F27" s="25">
        <v>3</v>
      </c>
      <c r="G27" s="26" t="s">
        <v>95</v>
      </c>
      <c r="H27" s="27" t="s">
        <v>22</v>
      </c>
      <c r="I27" s="28">
        <v>42</v>
      </c>
      <c r="J27" s="29">
        <f t="shared" si="0"/>
        <v>471.74399999999997</v>
      </c>
    </row>
    <row r="28" spans="1:10" ht="16.5" customHeight="1" x14ac:dyDescent="0.2">
      <c r="A28" s="22" t="s">
        <v>92</v>
      </c>
      <c r="B28" s="22" t="s">
        <v>17</v>
      </c>
      <c r="C28" s="22" t="s">
        <v>93</v>
      </c>
      <c r="D28" s="33" t="s">
        <v>96</v>
      </c>
      <c r="E28" s="34">
        <v>24.946000000000002</v>
      </c>
      <c r="F28" s="25">
        <v>3</v>
      </c>
      <c r="G28" s="26" t="s">
        <v>97</v>
      </c>
      <c r="H28" s="27" t="s">
        <v>22</v>
      </c>
      <c r="I28" s="28">
        <v>42</v>
      </c>
      <c r="J28" s="29">
        <f t="shared" si="0"/>
        <v>1047.732</v>
      </c>
    </row>
    <row r="29" spans="1:10" ht="16.5" customHeight="1" x14ac:dyDescent="0.2">
      <c r="A29" s="22" t="s">
        <v>92</v>
      </c>
      <c r="B29" s="22" t="s">
        <v>17</v>
      </c>
      <c r="C29" s="22" t="s">
        <v>93</v>
      </c>
      <c r="D29" s="33" t="s">
        <v>98</v>
      </c>
      <c r="E29" s="34">
        <v>15.683999999999999</v>
      </c>
      <c r="F29" s="25">
        <v>3</v>
      </c>
      <c r="G29" s="26" t="s">
        <v>95</v>
      </c>
      <c r="H29" s="27" t="s">
        <v>22</v>
      </c>
      <c r="I29" s="28">
        <v>42</v>
      </c>
      <c r="J29" s="29">
        <f t="shared" si="0"/>
        <v>658.72799999999995</v>
      </c>
    </row>
    <row r="30" spans="1:10" ht="16.5" customHeight="1" x14ac:dyDescent="0.2">
      <c r="A30" s="22" t="s">
        <v>99</v>
      </c>
      <c r="B30" s="22" t="s">
        <v>17</v>
      </c>
      <c r="C30" s="22" t="s">
        <v>93</v>
      </c>
      <c r="D30" s="33" t="s">
        <v>100</v>
      </c>
      <c r="E30" s="34">
        <v>17.481999999999999</v>
      </c>
      <c r="F30" s="25">
        <v>3</v>
      </c>
      <c r="G30" s="26" t="s">
        <v>101</v>
      </c>
      <c r="H30" s="27" t="s">
        <v>22</v>
      </c>
      <c r="I30" s="28">
        <v>42</v>
      </c>
      <c r="J30" s="29">
        <f t="shared" si="0"/>
        <v>734.24399999999991</v>
      </c>
    </row>
    <row r="31" spans="1:10" ht="16.5" customHeight="1" x14ac:dyDescent="0.2">
      <c r="A31" s="35" t="s">
        <v>63</v>
      </c>
      <c r="B31" s="22" t="s">
        <v>17</v>
      </c>
      <c r="C31" s="22" t="s">
        <v>18</v>
      </c>
      <c r="D31" s="33" t="s">
        <v>48</v>
      </c>
      <c r="E31" s="34">
        <v>48.673000000000002</v>
      </c>
      <c r="F31" s="25">
        <v>5</v>
      </c>
      <c r="G31" s="26" t="s">
        <v>19</v>
      </c>
      <c r="H31" s="27" t="s">
        <v>22</v>
      </c>
      <c r="I31" s="28">
        <v>34</v>
      </c>
      <c r="J31" s="29">
        <f t="shared" si="0"/>
        <v>1654.8820000000001</v>
      </c>
    </row>
    <row r="32" spans="1:10" ht="16.5" customHeight="1" x14ac:dyDescent="0.2">
      <c r="A32" s="35" t="s">
        <v>63</v>
      </c>
      <c r="B32" s="22" t="s">
        <v>17</v>
      </c>
      <c r="C32" s="22" t="s">
        <v>18</v>
      </c>
      <c r="D32" s="33" t="s">
        <v>49</v>
      </c>
      <c r="E32" s="34">
        <v>10.003</v>
      </c>
      <c r="F32" s="25">
        <v>5</v>
      </c>
      <c r="G32" s="26" t="s">
        <v>19</v>
      </c>
      <c r="H32" s="27" t="s">
        <v>22</v>
      </c>
      <c r="I32" s="28">
        <v>34</v>
      </c>
      <c r="J32" s="29">
        <f t="shared" si="0"/>
        <v>340.10199999999998</v>
      </c>
    </row>
    <row r="33" spans="1:10" ht="16.5" customHeight="1" x14ac:dyDescent="0.2">
      <c r="A33" s="35" t="s">
        <v>63</v>
      </c>
      <c r="B33" s="22" t="s">
        <v>17</v>
      </c>
      <c r="C33" s="22" t="s">
        <v>18</v>
      </c>
      <c r="D33" s="33" t="s">
        <v>50</v>
      </c>
      <c r="E33" s="34">
        <v>10</v>
      </c>
      <c r="F33" s="25">
        <v>5</v>
      </c>
      <c r="G33" s="26" t="s">
        <v>19</v>
      </c>
      <c r="H33" s="27" t="s">
        <v>22</v>
      </c>
      <c r="I33" s="28">
        <v>34</v>
      </c>
      <c r="J33" s="29">
        <f t="shared" si="0"/>
        <v>340</v>
      </c>
    </row>
    <row r="34" spans="1:10" s="5" customFormat="1" ht="16.5" customHeight="1" x14ac:dyDescent="0.2">
      <c r="A34" s="35" t="s">
        <v>82</v>
      </c>
      <c r="B34" s="22" t="s">
        <v>17</v>
      </c>
      <c r="C34" s="22" t="s">
        <v>83</v>
      </c>
      <c r="D34" s="33" t="s">
        <v>84</v>
      </c>
      <c r="E34" s="34">
        <v>6.0019999999999998</v>
      </c>
      <c r="F34" s="25">
        <v>6</v>
      </c>
      <c r="G34" s="26" t="s">
        <v>85</v>
      </c>
      <c r="H34" s="27" t="s">
        <v>22</v>
      </c>
      <c r="I34" s="28">
        <v>107.1</v>
      </c>
      <c r="J34" s="29">
        <f t="shared" si="0"/>
        <v>642.81419999999991</v>
      </c>
    </row>
    <row r="35" spans="1:10" ht="16.5" customHeight="1" x14ac:dyDescent="0.2">
      <c r="A35" s="35" t="s">
        <v>82</v>
      </c>
      <c r="B35" s="22" t="s">
        <v>17</v>
      </c>
      <c r="C35" s="22" t="s">
        <v>83</v>
      </c>
      <c r="D35" s="33" t="s">
        <v>86</v>
      </c>
      <c r="E35" s="34">
        <v>6.7510000000000003</v>
      </c>
      <c r="F35" s="25">
        <v>6</v>
      </c>
      <c r="G35" s="26" t="s">
        <v>85</v>
      </c>
      <c r="H35" s="27" t="s">
        <v>22</v>
      </c>
      <c r="I35" s="28">
        <v>107.1</v>
      </c>
      <c r="J35" s="29">
        <f t="shared" si="0"/>
        <v>723.03210000000001</v>
      </c>
    </row>
    <row r="36" spans="1:10" ht="16.5" customHeight="1" x14ac:dyDescent="0.2">
      <c r="A36" s="54" t="s">
        <v>64</v>
      </c>
      <c r="B36" s="22" t="s">
        <v>17</v>
      </c>
      <c r="C36" s="22" t="s">
        <v>33</v>
      </c>
      <c r="D36" s="33" t="s">
        <v>47</v>
      </c>
      <c r="E36" s="34">
        <v>12.101000000000001</v>
      </c>
      <c r="F36" s="25">
        <v>3</v>
      </c>
      <c r="G36" s="26" t="s">
        <v>24</v>
      </c>
      <c r="H36" s="27" t="s">
        <v>22</v>
      </c>
      <c r="I36" s="28">
        <v>87.3</v>
      </c>
      <c r="J36" s="29">
        <f t="shared" si="0"/>
        <v>1056.4173000000001</v>
      </c>
    </row>
    <row r="37" spans="1:10" ht="16.5" customHeight="1" x14ac:dyDescent="0.2">
      <c r="A37" s="35" t="s">
        <v>87</v>
      </c>
      <c r="B37" s="22" t="s">
        <v>17</v>
      </c>
      <c r="C37" s="22" t="s">
        <v>88</v>
      </c>
      <c r="D37" s="33" t="s">
        <v>89</v>
      </c>
      <c r="E37" s="34">
        <v>4</v>
      </c>
      <c r="F37" s="25">
        <v>3</v>
      </c>
      <c r="G37" s="26" t="s">
        <v>90</v>
      </c>
      <c r="H37" s="27" t="s">
        <v>22</v>
      </c>
      <c r="I37" s="28">
        <v>29</v>
      </c>
      <c r="J37" s="29">
        <f t="shared" si="0"/>
        <v>116</v>
      </c>
    </row>
    <row r="38" spans="1:10" ht="16.5" customHeight="1" x14ac:dyDescent="0.2">
      <c r="A38" s="55"/>
      <c r="B38" s="56"/>
      <c r="C38" s="56"/>
      <c r="D38" s="57"/>
      <c r="E38" s="58"/>
      <c r="F38" s="59"/>
      <c r="G38" s="60"/>
      <c r="H38" s="61"/>
      <c r="I38" s="62"/>
      <c r="J38" s="63"/>
    </row>
    <row r="39" spans="1:10" ht="16.5" customHeight="1" x14ac:dyDescent="0.2">
      <c r="A39" s="55"/>
      <c r="B39" s="56"/>
      <c r="C39" s="56"/>
      <c r="D39" s="57"/>
      <c r="E39" s="58"/>
      <c r="F39" s="59"/>
      <c r="G39" s="60"/>
      <c r="H39" s="61"/>
      <c r="I39" s="62"/>
      <c r="J39" s="63"/>
    </row>
    <row r="40" spans="1:10" ht="16.5" customHeight="1" x14ac:dyDescent="0.2">
      <c r="A40" s="55"/>
      <c r="B40" s="56"/>
      <c r="C40" s="56"/>
      <c r="D40" s="57"/>
      <c r="E40" s="58"/>
      <c r="F40" s="59"/>
      <c r="G40" s="60"/>
      <c r="H40" s="61"/>
      <c r="I40" s="62"/>
      <c r="J40" s="63"/>
    </row>
    <row r="44" spans="1:10" ht="15.75" customHeight="1" x14ac:dyDescent="0.2">
      <c r="A44" s="7"/>
      <c r="B44" s="69" t="s">
        <v>107</v>
      </c>
      <c r="C44" s="69"/>
      <c r="D44" s="69"/>
      <c r="E44" s="69"/>
      <c r="F44" s="69"/>
      <c r="G44" s="69"/>
      <c r="H44" s="69"/>
      <c r="I44" s="8"/>
    </row>
    <row r="45" spans="1:10" ht="15.75" customHeight="1" x14ac:dyDescent="0.2">
      <c r="A45" s="7"/>
      <c r="B45" s="9"/>
      <c r="C45" s="10"/>
      <c r="D45" s="8"/>
      <c r="E45" s="70" t="s">
        <v>67</v>
      </c>
      <c r="F45" s="70"/>
      <c r="G45" s="70"/>
      <c r="H45" s="70"/>
      <c r="I45" s="70"/>
    </row>
    <row r="46" spans="1:10" ht="15.75" x14ac:dyDescent="0.2">
      <c r="A46" s="7"/>
      <c r="B46" s="9"/>
      <c r="C46" s="10"/>
      <c r="D46" s="8"/>
      <c r="E46" s="14"/>
      <c r="F46" s="15"/>
      <c r="G46" s="15"/>
      <c r="H46" s="15"/>
      <c r="I46" s="16"/>
    </row>
    <row r="47" spans="1:10" ht="15.75" x14ac:dyDescent="0.2">
      <c r="A47" s="7"/>
      <c r="B47" s="9"/>
      <c r="C47" s="10"/>
      <c r="D47" s="8"/>
      <c r="E47" s="14"/>
      <c r="F47" s="15"/>
      <c r="G47" s="15"/>
      <c r="H47" s="15"/>
      <c r="I47" s="16"/>
    </row>
    <row r="48" spans="1:10" x14ac:dyDescent="0.2">
      <c r="A48" s="17" t="s">
        <v>106</v>
      </c>
      <c r="B48" s="9"/>
      <c r="C48" s="10"/>
      <c r="D48" s="8"/>
      <c r="E48" s="11"/>
      <c r="F48" s="12"/>
      <c r="G48" s="13"/>
      <c r="H48" s="8"/>
      <c r="I48" s="8"/>
    </row>
    <row r="49" spans="1:1" x14ac:dyDescent="0.2">
      <c r="A49" s="18"/>
    </row>
  </sheetData>
  <sortState ref="A30:M66">
    <sortCondition ref="D30:D66"/>
    <sortCondition ref="C30:C66"/>
  </sortState>
  <mergeCells count="16">
    <mergeCell ref="A1:J1"/>
    <mergeCell ref="A3:J3"/>
    <mergeCell ref="A4:J4"/>
    <mergeCell ref="B44:H44"/>
    <mergeCell ref="E45:I45"/>
    <mergeCell ref="D6:D7"/>
    <mergeCell ref="A5:A7"/>
    <mergeCell ref="B5:J5"/>
    <mergeCell ref="F6:F7"/>
    <mergeCell ref="G6:G7"/>
    <mergeCell ref="H6:H7"/>
    <mergeCell ref="I6:I7"/>
    <mergeCell ref="B6:B7"/>
    <mergeCell ref="C6:C7"/>
    <mergeCell ref="E6:E7"/>
    <mergeCell ref="J6:J7"/>
  </mergeCells>
  <phoneticPr fontId="4" type="noConversion"/>
  <printOptions horizontalCentered="1"/>
  <pageMargins left="0.15748031496062992" right="0.15748031496062992" top="0.78740157480314965" bottom="0.78740157480314965" header="0.51181102362204722" footer="0.51181102362204722"/>
  <pageSetup paperSize="9" scale="85" orientation="portrait" r:id="rId1"/>
  <headerFooter alignWithMargins="0">
    <oddFooter>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ДПФ 2022-2023</vt:lpstr>
    </vt:vector>
  </TitlesOfParts>
  <Company>Министерство на Земеделието и Горите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Ministry Of Agriculture and Forestry</dc:creator>
  <cp:lastModifiedBy>ODZ-MON-04</cp:lastModifiedBy>
  <cp:lastPrinted>2022-11-24T08:54:40Z</cp:lastPrinted>
  <dcterms:created xsi:type="dcterms:W3CDTF">2004-02-13T08:52:52Z</dcterms:created>
  <dcterms:modified xsi:type="dcterms:W3CDTF">2022-11-24T08:57:29Z</dcterms:modified>
</cp:coreProperties>
</file>